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melie/Nextcloud/Campusfestival Kiel 2026/00 Projektleitung/"/>
    </mc:Choice>
  </mc:AlternateContent>
  <xr:revisionPtr revIDLastSave="0" documentId="13_ncr:1_{295C9257-56E6-224A-A043-E52690D77A40}" xr6:coauthVersionLast="47" xr6:coauthVersionMax="47" xr10:uidLastSave="{00000000-0000-0000-0000-000000000000}"/>
  <bookViews>
    <workbookView xWindow="20" yWindow="500" windowWidth="27840" windowHeight="15480" xr2:uid="{6E22DE91-14EE-984B-842D-A2AABA4DB953}"/>
  </bookViews>
  <sheets>
    <sheet name="Finanzplan25" sheetId="1" r:id="rId1"/>
    <sheet name="Finanzplan26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<sst xmlns="http://schemas.openxmlformats.org/spreadsheetml/2006/main" count="237" uniqueCount="101">
  <si>
    <t>Finanzplan</t>
  </si>
  <si>
    <t>Campusfestival Kiel 2025</t>
  </si>
  <si>
    <t>Kostenstelle</t>
  </si>
  <si>
    <t>Abkürzung Kostenstelle</t>
  </si>
  <si>
    <t>Kategorie</t>
  </si>
  <si>
    <t>durchs StuPa im Herbst 24 genehmigt</t>
  </si>
  <si>
    <t>durchs StuPa im Frühjahr 25 genehmigt</t>
  </si>
  <si>
    <t xml:space="preserve">Ausgaben 2025 </t>
  </si>
  <si>
    <t>Differenz genehmigt &amp; tatsächliche Ausgaben</t>
  </si>
  <si>
    <t>Umfang 2024</t>
  </si>
  <si>
    <t>Ausschöpfung Budget</t>
  </si>
  <si>
    <t>Anzahl zugehörige Posten</t>
  </si>
  <si>
    <t>Keine passende Kostenstelle</t>
  </si>
  <si>
    <t>000-FEHLT</t>
  </si>
  <si>
    <t>Veranstaltungskosten</t>
  </si>
  <si>
    <t>Booking</t>
  </si>
  <si>
    <t>001-Booking</t>
  </si>
  <si>
    <t>Künstler Sozialkasse</t>
  </si>
  <si>
    <t>002-KünstSK</t>
  </si>
  <si>
    <t>Versicherungsgebühren</t>
  </si>
  <si>
    <t>003-Versich</t>
  </si>
  <si>
    <t>GEMA</t>
  </si>
  <si>
    <t>004-GEMA</t>
  </si>
  <si>
    <t>Bühne 1</t>
  </si>
  <si>
    <t>005-Bühne1</t>
  </si>
  <si>
    <t>Bühne 2</t>
  </si>
  <si>
    <t>006-Bühne2</t>
  </si>
  <si>
    <t>Logistikkosten</t>
  </si>
  <si>
    <t>007-Logisitk</t>
  </si>
  <si>
    <t>Projektmanagementtool</t>
  </si>
  <si>
    <t>008-OpenProj</t>
  </si>
  <si>
    <t>T-Shirts &amp; Pullis Team &amp; Crew</t>
  </si>
  <si>
    <t>009-TShirts</t>
  </si>
  <si>
    <t>Catering Team</t>
  </si>
  <si>
    <t>010-Catering</t>
  </si>
  <si>
    <t>Absperrungen (BZ, Mannheimer)</t>
  </si>
  <si>
    <t>011-Absperrungen</t>
  </si>
  <si>
    <t>IBC-Tanks, Ballast</t>
  </si>
  <si>
    <t>012-Ballast</t>
  </si>
  <si>
    <t>Workshopangebote</t>
  </si>
  <si>
    <t>013-Workshops</t>
  </si>
  <si>
    <t>Vergütung Captains</t>
  </si>
  <si>
    <t>101-Captain</t>
  </si>
  <si>
    <t>Personalkosten</t>
  </si>
  <si>
    <t>Security</t>
  </si>
  <si>
    <t>102-Security</t>
  </si>
  <si>
    <t>Sanitätsdienst</t>
  </si>
  <si>
    <t>103-Sanis</t>
  </si>
  <si>
    <t>Awarenessteam</t>
  </si>
  <si>
    <t>104-Awaren</t>
  </si>
  <si>
    <t>EK Essen</t>
  </si>
  <si>
    <t>201-EKFood</t>
  </si>
  <si>
    <t>Repr- &amp; Bewirtung</t>
  </si>
  <si>
    <t>EK Getränke</t>
  </si>
  <si>
    <t>202-EKDrink</t>
  </si>
  <si>
    <t>Öffentlichkeitsarbeit</t>
  </si>
  <si>
    <t>301-Werbung</t>
  </si>
  <si>
    <t>Druck- und Werbung</t>
  </si>
  <si>
    <t>Printwerbung</t>
  </si>
  <si>
    <t>302-WerbungPrint</t>
  </si>
  <si>
    <t>Digitale Werbung</t>
  </si>
  <si>
    <t>303-WerbungDigital</t>
  </si>
  <si>
    <t>Sonst. Gebühren</t>
  </si>
  <si>
    <t>401-Gebühren</t>
  </si>
  <si>
    <t>Sonstiges</t>
  </si>
  <si>
    <t>Verbrauchsmaterial</t>
  </si>
  <si>
    <t>402-Verbrauch</t>
  </si>
  <si>
    <t>Dekoration / Ausstattung</t>
  </si>
  <si>
    <t>403-Deko</t>
  </si>
  <si>
    <t>Pavillions</t>
  </si>
  <si>
    <t>404-Pavillon</t>
  </si>
  <si>
    <t>Toilettennutzung inkl. Reinigung</t>
  </si>
  <si>
    <t>405-WCStuWe</t>
  </si>
  <si>
    <t>Sponsoring</t>
  </si>
  <si>
    <t>901-Sponsor</t>
  </si>
  <si>
    <t>Einnahmen</t>
  </si>
  <si>
    <t>Förderung 1</t>
  </si>
  <si>
    <t>902-Förder1</t>
  </si>
  <si>
    <t>Förderung 2</t>
  </si>
  <si>
    <t>903-Förder2</t>
  </si>
  <si>
    <t>VK Getränke</t>
  </si>
  <si>
    <t>904-VKDrink</t>
  </si>
  <si>
    <t>VK Essen</t>
  </si>
  <si>
    <t>905-VKFood</t>
  </si>
  <si>
    <t>Standgebüren / Umsatzbeteiligung</t>
  </si>
  <si>
    <t>908-Standgebü</t>
  </si>
  <si>
    <t>Campusfestival Kiel 2026</t>
  </si>
  <si>
    <t>2025 genehmigt</t>
  </si>
  <si>
    <t>Anpassungen 2026</t>
  </si>
  <si>
    <t>tatsächliche Ausgaben</t>
  </si>
  <si>
    <t>Differenz</t>
  </si>
  <si>
    <t>Ausgaben 2025</t>
  </si>
  <si>
    <t xml:space="preserve">-54.820,00 € </t>
  </si>
  <si>
    <t xml:space="preserve">-44.820,00 € </t>
  </si>
  <si>
    <t xml:space="preserve"> -   € </t>
  </si>
  <si>
    <t xml:space="preserve"> 44.820,00 € </t>
  </si>
  <si>
    <t xml:space="preserve">-39.796,31 € </t>
  </si>
  <si>
    <t xml:space="preserve">-44.686,11 € </t>
  </si>
  <si>
    <t xml:space="preserve">-55.000,00 € </t>
  </si>
  <si>
    <t xml:space="preserve"> 15.203,69 € </t>
  </si>
  <si>
    <t xml:space="preserve">-44.763,87 €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</si>
</sst>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5">
    <xf numFmtId="0" fontId="0" fillId="0" borderId="0" xfId="0"/>
    <xf numFmtId="0" fontId="2" fillId="0" borderId="1" xfId="3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44" fontId="0" fillId="0" borderId="0" xfId="1" applyFont="1"/>
    <xf numFmtId="9" fontId="0" fillId="0" borderId="0" xfId="2" applyFont="1" applyAlignment="1">
      <alignment horizontal="center"/>
    </xf>
    <xf numFmtId="1" fontId="0" fillId="0" borderId="0" xfId="1" applyNumberFormat="1" applyFont="1" applyAlignment="1">
      <alignment horizontal="center"/>
    </xf>
    <xf numFmtId="44" fontId="0" fillId="0" borderId="0" xfId="1" applyFont="1" applyAlignment="1">
      <alignment horizontal="center"/>
    </xf>
    <xf numFmtId="44" fontId="0" fillId="0" borderId="0" xfId="1" applyFont="1" applyAlignment="1">
      <alignment horizontal="left"/>
    </xf>
    <xf numFmtId="44" fontId="0" fillId="0" borderId="0" xfId="0" applyNumberFormat="1"/>
    <xf numFmtId="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4">
    <cellStyle name="Prozent" xfId="2" builtinId="5"/>
    <cellStyle name="Standard" xfId="0" builtinId="0"/>
    <cellStyle name="Überschrift 1" xfId="3" builtinId="16"/>
    <cellStyle name="Währung" xfId="1" builtinId="4"/>
  </cellStyles>
  <dxfs count="28">
    <dxf>
      <numFmt numFmtId="1" formatCode="0"/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u val="none"/>
        <vertAlign val="baseline"/>
        <sz val="11"/>
        <color theme="1"/>
        <name val="Aptos Narrow"/>
        <scheme val="minor"/>
      </font>
      <numFmt numFmtId="1" formatCode="0"/>
      <alignment horizontal="center" vertical="bottom" textRotation="0" wrapText="0" relativeIndent="0" shrinkToFit="0"/>
    </dxf>
    <dxf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u val="none"/>
        <vertAlign val="baseline"/>
        <sz val="11"/>
        <color theme="1"/>
        <name val="Aptos Narrow"/>
        <scheme val="minor"/>
      </font>
      <numFmt numFmtId="13" formatCode="0%"/>
      <alignment horizontal="center" vertical="bottom" textRotation="0" wrapText="0" relativeIndent="0" shrinkToFit="0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u val="none"/>
        <vertAlign val="baseline"/>
        <sz val="11"/>
        <color theme="1"/>
        <name val="Aptos Narrow"/>
        <scheme val="minor"/>
      </font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u val="none"/>
        <vertAlign val="baseline"/>
        <sz val="11"/>
        <color theme="1"/>
        <name val="Aptos Narrow"/>
        <scheme val="minor"/>
      </font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u val="none"/>
        <vertAlign val="baseline"/>
        <sz val="11"/>
        <color theme="1"/>
        <name val="Aptos Narrow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u val="none"/>
        <vertAlign val="baseline"/>
        <sz val="11"/>
        <color theme="1"/>
        <name val="Aptos Narrow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u val="none"/>
        <vertAlign val="baseline"/>
        <sz val="11"/>
        <color theme="1"/>
        <name val="Aptos Narrow"/>
        <scheme val="minor"/>
      </font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melie/Nextcloud/Campusfestival%20Kiel%202025/01%20Finanzen/Finanzplan%20CF25.xlsx" TargetMode="External"/><Relationship Id="rId1" Type="http://schemas.openxmlformats.org/officeDocument/2006/relationships/externalLinkPath" Target="/Users/amelie/Nextcloud/Campusfestival%20Kiel%202025/01%20Finanzen/Finanzplan%20CF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Übersicht"/>
      <sheetName val="Finanzplan StuPa"/>
      <sheetName val="Ausgaben"/>
      <sheetName val="Einnahmen"/>
      <sheetName val="Reference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15A0F8-0AF0-DD44-AAFC-E99589679271}" name="Finanzplan" displayName="Finanzplan" ref="B5:K45" totalsRowCount="1">
  <autoFilter ref="B5:K44" xr:uid="{B315A0F8-0AF0-DD44-AAFC-E99589679271}"/>
  <sortState xmlns:xlrd2="http://schemas.microsoft.com/office/spreadsheetml/2017/richdata2" ref="B6:K44">
    <sortCondition ref="C5:C45"/>
  </sortState>
  <tableColumns count="10">
    <tableColumn id="1" xr3:uid="{41BE4F5B-374F-E34D-B7FE-668602881475}" name="Kostenstelle"/>
    <tableColumn id="2" xr3:uid="{D663CD70-FB25-2C4A-9524-98F8AA239847}" name="Abkürzung Kostenstelle"/>
    <tableColumn id="3" xr3:uid="{9923B30E-D6A0-6640-9A65-0F15C38208F8}" name="Kategorie"/>
    <tableColumn id="4" xr3:uid="{B310D3E5-37F8-7043-8A5F-011BA399BC89}" name="durchs StuPa im Herbst 24 genehmigt" totalsRowLabel="-55.000,00 € " dataDxfId="27" totalsRowDxfId="6" dataCellStyle="Währung"/>
    <tableColumn id="12" xr3:uid="{D027D6AD-EA5E-1B45-AA8D-FF27179FE8A3}" name="durchs StuPa im Frühjahr 25 genehmigt" totalsRowLabel="-54.820,00 € " dataDxfId="26" totalsRowDxfId="5" dataCellStyle="Währung"/>
    <tableColumn id="5" xr3:uid="{9A11544A-9E15-484F-BA42-508814F3BB31}" name="Ausgaben 2025 " totalsRowLabel="-39.796,31 € " dataDxfId="25" totalsRowDxfId="4" dataCellStyle="Währung"/>
    <tableColumn id="6" xr3:uid="{6CD664F5-9EA2-AC4C-AE9B-2185D1D2870D}" name="Differenz genehmigt &amp; tatsächliche Ausgaben" totalsRowLabel=" 15.203,69 € " dataDxfId="24" totalsRowDxfId="3" dataCellStyle="Währung"/>
    <tableColumn id="9" xr3:uid="{F4F37244-8D07-064C-9D70-C43AC34442FB}" name="Umfang 2024" totalsRowLabel="-44.763,87 € " dataDxfId="23" totalsRowDxfId="2" dataCellStyle="Währung"/>
    <tableColumn id="10" xr3:uid="{6F35988B-BDF0-834C-82CD-C28CE5338D4A}" name="Ausschöpfung Budget" dataDxfId="22" totalsRowDxfId="1" dataCellStyle="Prozent"/>
    <tableColumn id="11" xr3:uid="{7F9EED8F-13AA-374F-9CCD-6409E38D2A43}" name="Anzahl zugehörige Posten" dataDxfId="21" totalsRowDxfId="0" dataCellStyle="Währung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114D63-C6FF-2649-80AE-680FECBBA426}" name="Finanzplan3" displayName="Finanzplan3" ref="B4:L43" totalsRowCount="1">
  <autoFilter ref="B4:L42" xr:uid="{59114D63-C6FF-2649-80AE-680FECBBA426}"/>
  <sortState xmlns:xlrd2="http://schemas.microsoft.com/office/spreadsheetml/2017/richdata2" ref="B5:L42">
    <sortCondition ref="C4:C43"/>
  </sortState>
  <tableColumns count="11">
    <tableColumn id="1" xr3:uid="{95637F5D-523B-414A-AA06-D33A7E7358A4}" name="Kostenstelle"/>
    <tableColumn id="2" xr3:uid="{D37056E5-5ACD-CB4B-8219-914BE7C84E4E}" name="Abkürzung Kostenstelle"/>
    <tableColumn id="3" xr3:uid="{D00C2212-7E8D-EF4A-B6C6-52E6035D6A4E}" name="Kategorie"/>
    <tableColumn id="8" xr3:uid="{C8BED195-4AA5-3744-B461-23D9B346BBDB}" name="2025 genehmigt" totalsRowLabel="-54.820,00 € " totalsRowDxfId="20"/>
    <tableColumn id="4" xr3:uid="{75655E1B-E82A-4E44-9922-602719F1579C}" name="Anpassungen 2026" totalsRowLabel="-44.820,00 € " totalsRowDxfId="19"/>
    <tableColumn id="5" xr3:uid="{BEDB836C-61C8-B74B-A906-852025AF8B25}" name="tatsächliche Ausgaben" totalsRowLabel=" -   € " dataDxfId="18" totalsRowDxfId="17"/>
    <tableColumn id="6" xr3:uid="{D0F9232C-F58F-A541-891E-9DBB1BE20CA3}" name="Differenz" totalsRowLabel=" 44.820,00 € " dataDxfId="16" totalsRowDxfId="15"/>
    <tableColumn id="7" xr3:uid="{C479A62C-99DB-FE4B-B47F-6300FC91AEAA}" name="Ausgaben 2025" totalsRowLabel="-39.796,31 € " dataDxfId="14" totalsRowDxfId="13" dataCellStyle="Währung"/>
    <tableColumn id="9" xr3:uid="{FB29BE47-E33E-5440-B25F-BF4736010D81}" name="Umfang 2024" totalsRowLabel="-44.686,11 € " dataDxfId="12" totalsRowDxfId="11"/>
    <tableColumn id="10" xr3:uid="{FB97322C-EF74-4144-88B7-FD325DD80C1B}" name="Ausschöpfung Budget" dataDxfId="10" totalsRowDxfId="9"/>
    <tableColumn id="11" xr3:uid="{EE118325-A538-624C-B930-E8C648BAAAB4}" name="Anzahl zugehörige Posten" dataDxfId="8" totalsRow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67B24-F9D5-6546-B4BE-54C14D86AC9E}">
  <dimension ref="A2:M45"/>
  <sheetViews>
    <sheetView tabSelected="1" topLeftCell="A7" workbookViewId="0">
      <selection activeCell="G25" sqref="G25"/>
    </sheetView>
  </sheetViews>
  <sheetFormatPr baseColWidth="10" defaultRowHeight="16" x14ac:dyDescent="0.2"/>
  <cols>
    <col min="1" max="1" width="6" customWidth="1"/>
    <col min="2" max="2" width="28.83203125" customWidth="1"/>
    <col min="3" max="3" width="20.5" customWidth="1"/>
    <col min="4" max="4" width="21.6640625" customWidth="1"/>
    <col min="5" max="5" width="15.5" customWidth="1"/>
    <col min="6" max="6" width="13.83203125" customWidth="1"/>
    <col min="7" max="7" width="12.6640625" customWidth="1"/>
    <col min="8" max="8" width="12.1640625" customWidth="1"/>
    <col min="9" max="9" width="12.6640625" customWidth="1"/>
  </cols>
  <sheetData>
    <row r="2" spans="1:13" ht="21" thickBot="1" x14ac:dyDescent="0.3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7" thickTop="1" x14ac:dyDescent="0.2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5" spans="1:13" ht="64" x14ac:dyDescent="0.2">
      <c r="A5" s="2"/>
      <c r="B5" s="2" t="s">
        <v>2</v>
      </c>
      <c r="C5" s="2" t="s">
        <v>3</v>
      </c>
      <c r="D5" s="2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2" t="s">
        <v>9</v>
      </c>
      <c r="J5" s="2" t="s">
        <v>10</v>
      </c>
      <c r="K5" s="2" t="s">
        <v>11</v>
      </c>
      <c r="L5" s="2"/>
      <c r="M5" s="2"/>
    </row>
    <row r="6" spans="1:13" x14ac:dyDescent="0.2">
      <c r="B6" t="s">
        <v>12</v>
      </c>
      <c r="C6" t="s">
        <v>13</v>
      </c>
      <c r="D6" t="s">
        <v>14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5">
        <v>1</v>
      </c>
      <c r="K6" s="6">
        <v>0</v>
      </c>
    </row>
    <row r="7" spans="1:13" x14ac:dyDescent="0.2">
      <c r="B7" t="s">
        <v>15</v>
      </c>
      <c r="C7" t="s">
        <v>16</v>
      </c>
      <c r="D7" t="s">
        <v>14</v>
      </c>
      <c r="E7" s="7">
        <v>-16300</v>
      </c>
      <c r="F7" s="4">
        <v>-16300</v>
      </c>
      <c r="G7" s="8">
        <v>-15923.260000000002</v>
      </c>
      <c r="H7" s="4">
        <v>376.73999999999796</v>
      </c>
      <c r="I7" s="8">
        <v>-14589.35</v>
      </c>
      <c r="J7" s="5">
        <v>0.97688711656441729</v>
      </c>
      <c r="K7" s="6">
        <v>22</v>
      </c>
    </row>
    <row r="8" spans="1:13" x14ac:dyDescent="0.2">
      <c r="B8" t="s">
        <v>17</v>
      </c>
      <c r="C8" t="s">
        <v>18</v>
      </c>
      <c r="D8" t="s">
        <v>14</v>
      </c>
      <c r="E8" s="7">
        <v>-550</v>
      </c>
      <c r="F8" s="4">
        <v>-550</v>
      </c>
      <c r="G8" s="8">
        <v>0</v>
      </c>
      <c r="H8" s="4">
        <v>550</v>
      </c>
      <c r="I8" s="8">
        <v>0</v>
      </c>
      <c r="J8" s="5">
        <v>0</v>
      </c>
      <c r="K8" s="6">
        <v>0</v>
      </c>
    </row>
    <row r="9" spans="1:13" x14ac:dyDescent="0.2">
      <c r="B9" t="s">
        <v>19</v>
      </c>
      <c r="C9" t="s">
        <v>20</v>
      </c>
      <c r="D9" t="s">
        <v>14</v>
      </c>
      <c r="E9" s="7">
        <v>-300</v>
      </c>
      <c r="F9" s="4">
        <v>-300</v>
      </c>
      <c r="G9" s="8">
        <v>-289.45</v>
      </c>
      <c r="H9" s="4">
        <v>10.550000000000011</v>
      </c>
      <c r="I9" s="8">
        <v>-286.02</v>
      </c>
      <c r="J9" s="5">
        <v>0.96483333333333332</v>
      </c>
      <c r="K9" s="6">
        <v>1</v>
      </c>
    </row>
    <row r="10" spans="1:13" x14ac:dyDescent="0.2">
      <c r="B10" t="s">
        <v>21</v>
      </c>
      <c r="C10" t="s">
        <v>22</v>
      </c>
      <c r="D10" t="s">
        <v>14</v>
      </c>
      <c r="E10" s="7">
        <v>-700</v>
      </c>
      <c r="F10" s="4">
        <v>-600</v>
      </c>
      <c r="G10" s="8">
        <v>-579.65</v>
      </c>
      <c r="H10" s="4">
        <v>120.35000000000002</v>
      </c>
      <c r="I10" s="8">
        <v>-168.97</v>
      </c>
      <c r="J10" s="5">
        <v>0.82807142857142857</v>
      </c>
      <c r="K10" s="6">
        <v>1</v>
      </c>
    </row>
    <row r="11" spans="1:13" x14ac:dyDescent="0.2">
      <c r="B11" t="s">
        <v>23</v>
      </c>
      <c r="C11" t="s">
        <v>24</v>
      </c>
      <c r="D11" t="s">
        <v>14</v>
      </c>
      <c r="E11" s="4">
        <v>-16000</v>
      </c>
      <c r="F11" s="4">
        <v>-15000</v>
      </c>
      <c r="G11" s="8">
        <v>-12871.62</v>
      </c>
      <c r="H11" s="4">
        <v>3128.3799999999992</v>
      </c>
      <c r="I11" s="8">
        <v>-14225.26</v>
      </c>
      <c r="J11" s="5">
        <v>0.80447625</v>
      </c>
      <c r="K11" s="6">
        <v>1</v>
      </c>
    </row>
    <row r="12" spans="1:13" x14ac:dyDescent="0.2">
      <c r="B12" t="s">
        <v>25</v>
      </c>
      <c r="C12" t="s">
        <v>26</v>
      </c>
      <c r="D12" t="s">
        <v>14</v>
      </c>
      <c r="E12" s="4">
        <v>-4300</v>
      </c>
      <c r="F12" s="4">
        <v>-4300</v>
      </c>
      <c r="G12" s="8">
        <v>-4698.9099999999989</v>
      </c>
      <c r="H12" s="4">
        <v>-398.90999999999894</v>
      </c>
      <c r="I12" s="8">
        <v>-3467.2</v>
      </c>
      <c r="J12" s="5">
        <v>1.0927697674418602</v>
      </c>
      <c r="K12" s="6">
        <v>7</v>
      </c>
    </row>
    <row r="13" spans="1:13" x14ac:dyDescent="0.2">
      <c r="B13" t="s">
        <v>27</v>
      </c>
      <c r="C13" t="s">
        <v>28</v>
      </c>
      <c r="D13" t="s">
        <v>14</v>
      </c>
      <c r="E13" s="4">
        <v>-500</v>
      </c>
      <c r="F13" s="4">
        <v>-550</v>
      </c>
      <c r="G13" s="8">
        <v>-623.58999999999992</v>
      </c>
      <c r="H13" s="4">
        <v>-123.58999999999992</v>
      </c>
      <c r="I13" s="8">
        <v>-384.3</v>
      </c>
      <c r="J13" s="5">
        <v>1.2471799999999997</v>
      </c>
      <c r="K13" s="6">
        <v>3</v>
      </c>
    </row>
    <row r="14" spans="1:13" x14ac:dyDescent="0.2">
      <c r="B14" t="s">
        <v>29</v>
      </c>
      <c r="C14" t="s">
        <v>30</v>
      </c>
      <c r="D14" t="s">
        <v>14</v>
      </c>
      <c r="E14" s="4">
        <v>0</v>
      </c>
      <c r="F14" s="4">
        <v>0</v>
      </c>
      <c r="G14" s="8">
        <v>0</v>
      </c>
      <c r="H14" s="4">
        <v>0</v>
      </c>
      <c r="I14" s="8">
        <v>-77.760000000000005</v>
      </c>
      <c r="J14" s="5">
        <v>1</v>
      </c>
      <c r="K14" s="6">
        <v>0</v>
      </c>
    </row>
    <row r="15" spans="1:13" x14ac:dyDescent="0.2">
      <c r="B15" t="s">
        <v>31</v>
      </c>
      <c r="C15" t="s">
        <v>32</v>
      </c>
      <c r="D15" t="s">
        <v>14</v>
      </c>
      <c r="E15" s="4">
        <v>-4500</v>
      </c>
      <c r="F15" s="4">
        <v>-2500</v>
      </c>
      <c r="G15" s="8">
        <v>-1513.3400000000001</v>
      </c>
      <c r="H15" s="4">
        <v>2986.66</v>
      </c>
      <c r="I15" s="8">
        <v>-1843.6000000000001</v>
      </c>
      <c r="J15" s="5">
        <v>0.33629777777777781</v>
      </c>
      <c r="K15" s="6">
        <v>4</v>
      </c>
    </row>
    <row r="16" spans="1:13" x14ac:dyDescent="0.2">
      <c r="B16" t="s">
        <v>33</v>
      </c>
      <c r="C16" t="s">
        <v>34</v>
      </c>
      <c r="D16" t="s">
        <v>14</v>
      </c>
      <c r="E16" s="4">
        <v>-3000</v>
      </c>
      <c r="F16" s="4">
        <v>-3000</v>
      </c>
      <c r="G16" s="8">
        <v>-3924.0199999999991</v>
      </c>
      <c r="H16" s="4">
        <v>-924.01999999999907</v>
      </c>
      <c r="I16" s="8">
        <v>-4207.3300000000008</v>
      </c>
      <c r="J16" s="5">
        <v>1.3080066666666663</v>
      </c>
      <c r="K16" s="6">
        <v>34</v>
      </c>
    </row>
    <row r="17" spans="2:11" x14ac:dyDescent="0.2">
      <c r="B17" t="s">
        <v>35</v>
      </c>
      <c r="C17" t="s">
        <v>36</v>
      </c>
      <c r="D17" t="s">
        <v>14</v>
      </c>
      <c r="E17" s="4">
        <v>-400</v>
      </c>
      <c r="F17" s="4">
        <v>-660</v>
      </c>
      <c r="G17" s="8">
        <v>-651.16</v>
      </c>
      <c r="H17" s="4">
        <v>-251.15999999999997</v>
      </c>
      <c r="I17" s="8">
        <v>-166.6</v>
      </c>
      <c r="J17" s="5">
        <v>1.6278999999999999</v>
      </c>
      <c r="K17" s="6">
        <v>1</v>
      </c>
    </row>
    <row r="18" spans="2:11" x14ac:dyDescent="0.2">
      <c r="B18" t="s">
        <v>37</v>
      </c>
      <c r="C18" t="s">
        <v>38</v>
      </c>
      <c r="D18" t="s">
        <v>14</v>
      </c>
      <c r="E18" s="4">
        <v>0</v>
      </c>
      <c r="F18" s="4">
        <v>-600</v>
      </c>
      <c r="G18" s="4">
        <v>-571.20000000000005</v>
      </c>
      <c r="H18" s="4">
        <v>-571.20000000000005</v>
      </c>
      <c r="I18" s="4">
        <v>0</v>
      </c>
      <c r="J18" s="5">
        <v>1</v>
      </c>
      <c r="K18" s="6">
        <v>1</v>
      </c>
    </row>
    <row r="19" spans="2:11" x14ac:dyDescent="0.2">
      <c r="B19" t="s">
        <v>39</v>
      </c>
      <c r="C19" t="s">
        <v>40</v>
      </c>
      <c r="D19" t="s">
        <v>14</v>
      </c>
      <c r="E19" s="4">
        <v>-2000</v>
      </c>
      <c r="F19" s="4">
        <v>-1700</v>
      </c>
      <c r="G19" s="4">
        <v>-1534.6</v>
      </c>
      <c r="H19" s="4">
        <v>465.40000000000009</v>
      </c>
      <c r="I19" s="4">
        <v>0</v>
      </c>
      <c r="J19" s="5">
        <v>0.76729999999999998</v>
      </c>
      <c r="K19" s="6">
        <v>5</v>
      </c>
    </row>
    <row r="20" spans="2:11" x14ac:dyDescent="0.2">
      <c r="B20" t="s">
        <v>41</v>
      </c>
      <c r="C20" t="s">
        <v>42</v>
      </c>
      <c r="D20" t="s">
        <v>43</v>
      </c>
      <c r="E20" s="4">
        <v>-3900</v>
      </c>
      <c r="F20" s="4">
        <v>-2000</v>
      </c>
      <c r="G20" s="8">
        <v>-1200</v>
      </c>
      <c r="H20" s="4">
        <v>2700</v>
      </c>
      <c r="I20" s="8">
        <v>-1725</v>
      </c>
      <c r="J20" s="5">
        <v>0.30769230769230771</v>
      </c>
      <c r="K20" s="6">
        <v>1</v>
      </c>
    </row>
    <row r="21" spans="2:11" x14ac:dyDescent="0.2">
      <c r="B21" t="s">
        <v>44</v>
      </c>
      <c r="C21" t="s">
        <v>45</v>
      </c>
      <c r="D21" t="s">
        <v>43</v>
      </c>
      <c r="E21" s="4">
        <v>-4500</v>
      </c>
      <c r="F21" s="4">
        <v>-5000</v>
      </c>
      <c r="G21" s="8">
        <v>0</v>
      </c>
      <c r="H21" s="4">
        <v>4500</v>
      </c>
      <c r="I21" s="8">
        <v>-4151.79</v>
      </c>
      <c r="J21" s="5">
        <v>0</v>
      </c>
      <c r="K21" s="6">
        <v>1</v>
      </c>
    </row>
    <row r="22" spans="2:11" x14ac:dyDescent="0.2">
      <c r="B22" t="s">
        <v>46</v>
      </c>
      <c r="C22" t="s">
        <v>47</v>
      </c>
      <c r="D22" t="s">
        <v>43</v>
      </c>
      <c r="E22" s="4">
        <v>-2000</v>
      </c>
      <c r="F22" s="4">
        <v>-1500</v>
      </c>
      <c r="G22" s="8">
        <v>-500</v>
      </c>
      <c r="H22" s="4">
        <v>1500</v>
      </c>
      <c r="I22" s="8">
        <v>-1909</v>
      </c>
      <c r="J22" s="5">
        <v>0.25</v>
      </c>
      <c r="K22" s="6">
        <v>2</v>
      </c>
    </row>
    <row r="23" spans="2:11" x14ac:dyDescent="0.2">
      <c r="B23" t="s">
        <v>48</v>
      </c>
      <c r="C23" t="s">
        <v>49</v>
      </c>
      <c r="D23" t="s">
        <v>43</v>
      </c>
      <c r="E23" s="4">
        <v>-1250</v>
      </c>
      <c r="F23" s="4">
        <v>-1000</v>
      </c>
      <c r="G23" s="4">
        <v>0</v>
      </c>
      <c r="H23" s="4">
        <v>1250</v>
      </c>
      <c r="I23" s="4">
        <v>-931.95</v>
      </c>
      <c r="J23" s="5">
        <v>0</v>
      </c>
      <c r="K23" s="6">
        <v>0</v>
      </c>
    </row>
    <row r="24" spans="2:11" x14ac:dyDescent="0.2">
      <c r="B24" t="s">
        <v>50</v>
      </c>
      <c r="C24" t="s">
        <v>51</v>
      </c>
      <c r="D24" t="s">
        <v>52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5">
        <v>1</v>
      </c>
      <c r="K24" s="6">
        <v>0</v>
      </c>
    </row>
    <row r="25" spans="2:11" x14ac:dyDescent="0.2">
      <c r="B25" t="s">
        <v>53</v>
      </c>
      <c r="C25" t="s">
        <v>54</v>
      </c>
      <c r="D25" t="s">
        <v>52</v>
      </c>
      <c r="E25" s="4">
        <v>-10000</v>
      </c>
      <c r="F25" s="4">
        <v>-10000</v>
      </c>
      <c r="G25" s="4">
        <f>SUMIF([1]!Ausgaben[Kostenstelle '[Auswahl']],[1]!Finanzplan[[#This Row],[Abkürzung Kostenstelle]],[1]!Ausgaben[Umfang '[€']])+SUMIF([1]!Einnahmen[Kostenstelle],[1]!Finanzplan[[#This Row],[Abkürzung Kostenstelle]],[1]!Einnahmen[Umfang])</f>
        <v>-5209.1400000000003</v>
      </c>
      <c r="H25" s="4">
        <v>4983.07</v>
      </c>
      <c r="I25" s="4">
        <v>-4157.8999999999996</v>
      </c>
      <c r="J25" s="5">
        <v>0.50169300000000006</v>
      </c>
      <c r="K25" s="6">
        <v>7</v>
      </c>
    </row>
    <row r="26" spans="2:11" x14ac:dyDescent="0.2">
      <c r="B26" t="s">
        <v>55</v>
      </c>
      <c r="C26" t="s">
        <v>56</v>
      </c>
      <c r="D26" t="s">
        <v>57</v>
      </c>
      <c r="E26" s="4">
        <v>-5000</v>
      </c>
      <c r="F26" s="4">
        <v>0</v>
      </c>
      <c r="G26" s="4">
        <v>-14.01</v>
      </c>
      <c r="H26" s="4">
        <v>4985.99</v>
      </c>
      <c r="I26" s="4">
        <v>-3162.66</v>
      </c>
      <c r="J26" s="5">
        <v>2.8019999999999998E-3</v>
      </c>
      <c r="K26" s="6">
        <v>1</v>
      </c>
    </row>
    <row r="27" spans="2:11" x14ac:dyDescent="0.2">
      <c r="B27" t="s">
        <v>58</v>
      </c>
      <c r="C27" t="s">
        <v>59</v>
      </c>
      <c r="D27" t="s">
        <v>57</v>
      </c>
      <c r="E27" s="4">
        <v>0</v>
      </c>
      <c r="F27" s="4">
        <v>-2500</v>
      </c>
      <c r="G27" s="4">
        <v>-1891.4399999999998</v>
      </c>
      <c r="H27" s="4">
        <v>-1891.4399999999998</v>
      </c>
      <c r="I27" s="4">
        <v>0</v>
      </c>
      <c r="J27" s="5">
        <v>1</v>
      </c>
      <c r="K27" s="6">
        <v>13</v>
      </c>
    </row>
    <row r="28" spans="2:11" x14ac:dyDescent="0.2">
      <c r="B28" t="s">
        <v>60</v>
      </c>
      <c r="C28" t="s">
        <v>61</v>
      </c>
      <c r="D28" t="s">
        <v>57</v>
      </c>
      <c r="E28" s="4">
        <v>0</v>
      </c>
      <c r="F28" s="4">
        <v>-2500</v>
      </c>
      <c r="G28" s="4">
        <v>-649.22</v>
      </c>
      <c r="H28" s="4">
        <v>-649.22</v>
      </c>
      <c r="I28" s="4">
        <v>0</v>
      </c>
      <c r="J28" s="5">
        <v>1</v>
      </c>
      <c r="K28" s="6">
        <v>3</v>
      </c>
    </row>
    <row r="29" spans="2:11" x14ac:dyDescent="0.2">
      <c r="B29" t="s">
        <v>62</v>
      </c>
      <c r="C29" t="s">
        <v>63</v>
      </c>
      <c r="D29" t="s">
        <v>64</v>
      </c>
      <c r="E29" s="4">
        <v>-350</v>
      </c>
      <c r="F29" s="4">
        <v>-350</v>
      </c>
      <c r="G29" s="4">
        <v>-217.5</v>
      </c>
      <c r="H29" s="4">
        <v>132.5</v>
      </c>
      <c r="I29" s="4">
        <v>-321.5</v>
      </c>
      <c r="J29" s="5">
        <v>0.62142857142857144</v>
      </c>
      <c r="K29" s="6">
        <v>1</v>
      </c>
    </row>
    <row r="30" spans="2:11" x14ac:dyDescent="0.2">
      <c r="B30" t="s">
        <v>65</v>
      </c>
      <c r="C30" t="s">
        <v>66</v>
      </c>
      <c r="D30" t="s">
        <v>64</v>
      </c>
      <c r="E30" s="4">
        <v>-3000</v>
      </c>
      <c r="F30" s="4">
        <v>-3000</v>
      </c>
      <c r="G30" s="4">
        <v>-2444.8899999999994</v>
      </c>
      <c r="H30" s="4">
        <v>555.11000000000058</v>
      </c>
      <c r="I30" s="4">
        <v>-2520.0700000000002</v>
      </c>
      <c r="J30" s="5">
        <v>0.81496333333333315</v>
      </c>
      <c r="K30" s="6">
        <v>20</v>
      </c>
    </row>
    <row r="31" spans="2:11" x14ac:dyDescent="0.2">
      <c r="B31" t="s">
        <v>67</v>
      </c>
      <c r="C31" t="s">
        <v>68</v>
      </c>
      <c r="D31" t="s">
        <v>64</v>
      </c>
      <c r="E31" s="4">
        <v>-1250</v>
      </c>
      <c r="F31" s="4">
        <v>-1250</v>
      </c>
      <c r="G31" s="4">
        <v>-1013.9100000000001</v>
      </c>
      <c r="H31" s="4">
        <v>236.08999999999992</v>
      </c>
      <c r="I31" s="4">
        <v>-953.86</v>
      </c>
      <c r="J31" s="5">
        <v>0.81112800000000007</v>
      </c>
      <c r="K31" s="6">
        <v>9</v>
      </c>
    </row>
    <row r="32" spans="2:11" x14ac:dyDescent="0.2">
      <c r="B32" t="s">
        <v>69</v>
      </c>
      <c r="C32" t="s">
        <v>70</v>
      </c>
      <c r="D32" t="s">
        <v>64</v>
      </c>
      <c r="E32" s="4">
        <v>0</v>
      </c>
      <c r="F32" s="4">
        <v>-40</v>
      </c>
      <c r="G32" s="4">
        <v>-628.5</v>
      </c>
      <c r="H32" s="4">
        <v>-628.5</v>
      </c>
      <c r="I32" s="4">
        <v>0</v>
      </c>
      <c r="J32" s="5">
        <v>1</v>
      </c>
      <c r="K32" s="6">
        <v>2</v>
      </c>
    </row>
    <row r="33" spans="2:11" x14ac:dyDescent="0.2">
      <c r="B33" t="s">
        <v>71</v>
      </c>
      <c r="C33" t="s">
        <v>72</v>
      </c>
      <c r="D33" t="s">
        <v>64</v>
      </c>
      <c r="E33" s="4">
        <v>-3200</v>
      </c>
      <c r="F33" s="4">
        <v>-3020</v>
      </c>
      <c r="G33" s="4">
        <v>-2887.54</v>
      </c>
      <c r="H33" s="4">
        <v>312.46000000000004</v>
      </c>
      <c r="I33" s="4">
        <v>-2939</v>
      </c>
      <c r="J33" s="5">
        <v>0.90235624999999997</v>
      </c>
      <c r="K33" s="6">
        <v>1</v>
      </c>
    </row>
    <row r="34" spans="2:11" x14ac:dyDescent="0.2">
      <c r="B34" t="s">
        <v>73</v>
      </c>
      <c r="C34" t="s">
        <v>74</v>
      </c>
      <c r="D34" t="s">
        <v>75</v>
      </c>
      <c r="E34" s="4">
        <v>3000</v>
      </c>
      <c r="F34" s="4">
        <v>2400</v>
      </c>
      <c r="G34" s="4">
        <v>2605</v>
      </c>
      <c r="H34" s="4">
        <v>-395</v>
      </c>
      <c r="I34" s="4">
        <v>1000</v>
      </c>
      <c r="J34" s="5">
        <v>0.86833333333333329</v>
      </c>
      <c r="K34" s="6">
        <v>4</v>
      </c>
    </row>
    <row r="35" spans="2:11" x14ac:dyDescent="0.2">
      <c r="B35" t="s">
        <v>76</v>
      </c>
      <c r="C35" t="s">
        <v>77</v>
      </c>
      <c r="D35" t="s">
        <v>75</v>
      </c>
      <c r="E35" s="4">
        <v>4000</v>
      </c>
      <c r="F35" s="4">
        <v>2500</v>
      </c>
      <c r="G35" s="4">
        <v>2500</v>
      </c>
      <c r="H35" s="4">
        <v>-1500</v>
      </c>
      <c r="I35" s="4">
        <v>4000</v>
      </c>
      <c r="J35" s="5">
        <v>0.625</v>
      </c>
      <c r="K35" s="6">
        <v>1</v>
      </c>
    </row>
    <row r="36" spans="2:11" x14ac:dyDescent="0.2">
      <c r="B36" t="s">
        <v>78</v>
      </c>
      <c r="C36" t="s">
        <v>79</v>
      </c>
      <c r="D36" t="s">
        <v>75</v>
      </c>
      <c r="E36" s="4">
        <v>5000</v>
      </c>
      <c r="F36" s="4">
        <v>2500</v>
      </c>
      <c r="G36" s="4">
        <v>2500</v>
      </c>
      <c r="H36" s="4">
        <v>-2500</v>
      </c>
      <c r="I36" s="4">
        <v>5000</v>
      </c>
      <c r="J36" s="5">
        <v>0.5</v>
      </c>
      <c r="K36" s="6">
        <v>1</v>
      </c>
    </row>
    <row r="37" spans="2:11" x14ac:dyDescent="0.2">
      <c r="B37" t="s">
        <v>80</v>
      </c>
      <c r="C37" t="s">
        <v>81</v>
      </c>
      <c r="D37" t="s">
        <v>75</v>
      </c>
      <c r="E37" s="4">
        <v>15000</v>
      </c>
      <c r="F37" s="4">
        <v>15000</v>
      </c>
      <c r="G37" s="4">
        <v>11156.279999999999</v>
      </c>
      <c r="H37" s="4">
        <v>-3843.7200000000012</v>
      </c>
      <c r="I37" s="4">
        <v>6883.25</v>
      </c>
      <c r="J37" s="5">
        <v>0.74375199999999997</v>
      </c>
      <c r="K37" s="6">
        <v>2</v>
      </c>
    </row>
    <row r="38" spans="2:11" x14ac:dyDescent="0.2">
      <c r="B38" t="s">
        <v>82</v>
      </c>
      <c r="C38" t="s">
        <v>83</v>
      </c>
      <c r="D38" t="s">
        <v>75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5">
        <v>1</v>
      </c>
      <c r="K38" s="6">
        <v>0</v>
      </c>
    </row>
    <row r="39" spans="2:11" x14ac:dyDescent="0.2">
      <c r="B39" t="s">
        <v>84</v>
      </c>
      <c r="C39" t="s">
        <v>85</v>
      </c>
      <c r="D39" t="s">
        <v>75</v>
      </c>
      <c r="E39" s="4">
        <v>1000</v>
      </c>
      <c r="F39" s="4">
        <v>1000</v>
      </c>
      <c r="G39" s="4">
        <v>1087.1500000000001</v>
      </c>
      <c r="H39" s="4">
        <v>87.150000000000091</v>
      </c>
      <c r="I39" s="4">
        <v>542</v>
      </c>
      <c r="J39" s="5">
        <v>1.0871500000000001</v>
      </c>
      <c r="K39" s="6">
        <v>7</v>
      </c>
    </row>
    <row r="40" spans="2:11" x14ac:dyDescent="0.2"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5">
        <v>1</v>
      </c>
      <c r="K40" s="6">
        <v>0</v>
      </c>
    </row>
    <row r="41" spans="2:11" x14ac:dyDescent="0.2"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5">
        <v>1</v>
      </c>
      <c r="K41" s="6">
        <v>0</v>
      </c>
    </row>
    <row r="42" spans="2:11" x14ac:dyDescent="0.2"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5">
        <v>1</v>
      </c>
      <c r="K42" s="6">
        <v>0</v>
      </c>
    </row>
    <row r="43" spans="2:11" x14ac:dyDescent="0.2"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5">
        <v>1</v>
      </c>
      <c r="K43" s="6">
        <v>0</v>
      </c>
    </row>
    <row r="44" spans="2:11" x14ac:dyDescent="0.2"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5">
        <v>1</v>
      </c>
      <c r="K44" s="6">
        <v>0</v>
      </c>
    </row>
    <row r="45" spans="2:11" x14ac:dyDescent="0.2">
      <c r="E45" s="9" t="s">
        <v>98</v>
      </c>
      <c r="F45" s="9" t="s">
        <v>92</v>
      </c>
      <c r="G45" s="9" t="s">
        <v>96</v>
      </c>
      <c r="H45" s="9" t="s">
        <v>99</v>
      </c>
      <c r="I45" s="9" t="s">
        <v>100</v>
      </c>
      <c r="J45" s="10"/>
      <c r="K45" s="11"/>
    </row>
  </sheetData>
  <mergeCells count="1">
    <mergeCell ref="B3:M3"/>
  </mergeCells>
  <conditionalFormatting sqref="H6:H44">
    <cfRule type="colorScale" priority="3">
      <colorScale>
        <cfvo type="num" val="0"/>
        <cfvo type="num" val="1"/>
        <color theme="5" tint="0.59999389629810485"/>
        <color theme="9" tint="0.59999389629810485"/>
      </colorScale>
    </cfRule>
  </conditionalFormatting>
  <conditionalFormatting sqref="J6:J44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{053056B9-6B90-3C4F-B1E4-9B0931AA0A16}</x14:id>
        </ext>
      </extLst>
    </cfRule>
  </conditionalFormatting>
  <conditionalFormatting sqref="K6:K44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{7FF9FFA2-56EE-7547-AB2F-08CEF1B85153}</x14:id>
        </ext>
      </extLst>
    </cfRule>
  </conditionalFormatting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3056B9-6B90-3C4F-B1E4-9B0931AA0A1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indexed="2"/>
              <x14:negativeBorderColor indexed="2"/>
              <x14:axisColor indexed="64"/>
            </x14:dataBar>
          </x14:cfRule>
          <xm:sqref>J6:J44</xm:sqref>
        </x14:conditionalFormatting>
        <x14:conditionalFormatting xmlns:xm="http://schemas.microsoft.com/office/excel/2006/main">
          <x14:cfRule type="dataBar" id="{7FF9FFA2-56EE-7547-AB2F-08CEF1B8515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indexed="2"/>
              <x14:negativeBorderColor indexed="2"/>
              <x14:axisColor indexed="64"/>
            </x14:dataBar>
          </x14:cfRule>
          <xm:sqref>K6:K44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8298-4927-7C4F-956F-D5B58F49AC97}">
  <dimension ref="B1:M43"/>
  <sheetViews>
    <sheetView topLeftCell="B11" workbookViewId="0">
      <selection activeCell="L16" sqref="L16"/>
    </sheetView>
  </sheetViews>
  <sheetFormatPr baseColWidth="10" defaultRowHeight="16" x14ac:dyDescent="0.2"/>
  <cols>
    <col min="1" max="1" width="4.33203125" customWidth="1"/>
    <col min="2" max="2" width="23.33203125" customWidth="1"/>
    <col min="3" max="3" width="16.6640625" customWidth="1"/>
    <col min="4" max="4" width="19.5" customWidth="1"/>
    <col min="5" max="5" width="15.6640625" customWidth="1"/>
    <col min="6" max="6" width="13.33203125" customWidth="1"/>
    <col min="8" max="8" width="13" customWidth="1"/>
    <col min="9" max="9" width="12.33203125" customWidth="1"/>
    <col min="10" max="10" width="13" customWidth="1"/>
    <col min="12" max="12" width="15.5" customWidth="1"/>
  </cols>
  <sheetData>
    <row r="1" spans="2:13" ht="21" thickBot="1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7" thickTop="1" x14ac:dyDescent="0.2">
      <c r="B2" s="14" t="s">
        <v>86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4" spans="2:13" ht="51" x14ac:dyDescent="0.2">
      <c r="B4" s="2" t="s">
        <v>2</v>
      </c>
      <c r="C4" s="2" t="s">
        <v>3</v>
      </c>
      <c r="D4" s="2" t="s">
        <v>4</v>
      </c>
      <c r="E4" s="3" t="s">
        <v>87</v>
      </c>
      <c r="F4" s="12" t="s">
        <v>88</v>
      </c>
      <c r="G4" s="3" t="s">
        <v>89</v>
      </c>
      <c r="H4" s="2" t="s">
        <v>90</v>
      </c>
      <c r="I4" s="3" t="s">
        <v>91</v>
      </c>
      <c r="J4" s="2" t="s">
        <v>9</v>
      </c>
      <c r="K4" s="2" t="s">
        <v>10</v>
      </c>
      <c r="L4" s="2" t="s">
        <v>11</v>
      </c>
      <c r="M4" s="2"/>
    </row>
    <row r="5" spans="2:13" x14ac:dyDescent="0.2">
      <c r="B5" t="s">
        <v>12</v>
      </c>
      <c r="C5" t="s">
        <v>13</v>
      </c>
      <c r="D5" t="s">
        <v>14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5">
        <v>1</v>
      </c>
      <c r="L5" s="6">
        <v>0</v>
      </c>
    </row>
    <row r="6" spans="2:13" x14ac:dyDescent="0.2">
      <c r="B6" t="s">
        <v>15</v>
      </c>
      <c r="C6" t="s">
        <v>16</v>
      </c>
      <c r="D6" t="s">
        <v>14</v>
      </c>
      <c r="E6" s="4">
        <v>-16300</v>
      </c>
      <c r="F6" s="4">
        <v>-17000</v>
      </c>
      <c r="G6" s="8">
        <v>0</v>
      </c>
      <c r="H6" s="4">
        <v>17000</v>
      </c>
      <c r="I6" s="8">
        <v>-15923.260000000002</v>
      </c>
      <c r="J6" s="8">
        <v>-14589.35</v>
      </c>
      <c r="K6" s="5">
        <v>0</v>
      </c>
      <c r="L6" s="6">
        <v>0</v>
      </c>
    </row>
    <row r="7" spans="2:13" x14ac:dyDescent="0.2">
      <c r="B7" t="s">
        <v>17</v>
      </c>
      <c r="C7" t="s">
        <v>18</v>
      </c>
      <c r="D7" t="s">
        <v>14</v>
      </c>
      <c r="E7" s="4">
        <v>-550</v>
      </c>
      <c r="F7" s="4">
        <v>-550</v>
      </c>
      <c r="G7" s="8">
        <v>0</v>
      </c>
      <c r="H7" s="4">
        <v>550</v>
      </c>
      <c r="I7" s="8">
        <v>0</v>
      </c>
      <c r="J7" s="8">
        <v>0</v>
      </c>
      <c r="K7" s="5">
        <v>0</v>
      </c>
      <c r="L7" s="6">
        <v>0</v>
      </c>
    </row>
    <row r="8" spans="2:13" x14ac:dyDescent="0.2">
      <c r="B8" t="s">
        <v>19</v>
      </c>
      <c r="C8" t="s">
        <v>20</v>
      </c>
      <c r="D8" t="s">
        <v>14</v>
      </c>
      <c r="E8" s="4">
        <v>-300</v>
      </c>
      <c r="F8" s="4">
        <v>-300</v>
      </c>
      <c r="G8" s="8">
        <v>0</v>
      </c>
      <c r="H8" s="4">
        <v>300</v>
      </c>
      <c r="I8" s="8">
        <v>-289.45</v>
      </c>
      <c r="J8" s="8">
        <v>-286.02</v>
      </c>
      <c r="K8" s="5">
        <v>0</v>
      </c>
      <c r="L8" s="6">
        <v>0</v>
      </c>
    </row>
    <row r="9" spans="2:13" x14ac:dyDescent="0.2">
      <c r="B9" t="s">
        <v>21</v>
      </c>
      <c r="C9" t="s">
        <v>22</v>
      </c>
      <c r="D9" t="s">
        <v>14</v>
      </c>
      <c r="E9" s="4">
        <v>-600</v>
      </c>
      <c r="F9" s="4">
        <v>-600</v>
      </c>
      <c r="G9" s="8">
        <v>0</v>
      </c>
      <c r="H9" s="4">
        <v>600</v>
      </c>
      <c r="I9" s="8">
        <v>-579.65</v>
      </c>
      <c r="J9" s="8">
        <v>-168.97</v>
      </c>
      <c r="K9" s="5">
        <v>0</v>
      </c>
      <c r="L9" s="6">
        <v>0</v>
      </c>
    </row>
    <row r="10" spans="2:13" x14ac:dyDescent="0.2">
      <c r="B10" t="s">
        <v>23</v>
      </c>
      <c r="C10" t="s">
        <v>24</v>
      </c>
      <c r="D10" t="s">
        <v>14</v>
      </c>
      <c r="E10" s="4">
        <v>-15000</v>
      </c>
      <c r="F10" s="4">
        <v>-14000</v>
      </c>
      <c r="G10" s="8">
        <v>0</v>
      </c>
      <c r="H10" s="4">
        <v>14000</v>
      </c>
      <c r="I10" s="8">
        <v>-12871.62</v>
      </c>
      <c r="J10" s="8">
        <v>-14225.26</v>
      </c>
      <c r="K10" s="5">
        <v>0</v>
      </c>
      <c r="L10" s="6">
        <v>0</v>
      </c>
    </row>
    <row r="11" spans="2:13" x14ac:dyDescent="0.2">
      <c r="B11" t="s">
        <v>25</v>
      </c>
      <c r="C11" t="s">
        <v>26</v>
      </c>
      <c r="D11" t="s">
        <v>14</v>
      </c>
      <c r="E11" s="4">
        <v>-4300</v>
      </c>
      <c r="F11" s="4">
        <v>-5000</v>
      </c>
      <c r="G11" s="8">
        <v>0</v>
      </c>
      <c r="H11" s="4">
        <v>5000</v>
      </c>
      <c r="I11" s="8">
        <v>-4698.9099999999989</v>
      </c>
      <c r="J11" s="8">
        <v>-3467.2</v>
      </c>
      <c r="K11" s="5">
        <v>0</v>
      </c>
      <c r="L11" s="6">
        <v>0</v>
      </c>
    </row>
    <row r="12" spans="2:13" x14ac:dyDescent="0.2">
      <c r="B12" t="s">
        <v>27</v>
      </c>
      <c r="C12" t="s">
        <v>28</v>
      </c>
      <c r="D12" t="s">
        <v>14</v>
      </c>
      <c r="E12" s="4">
        <v>-550</v>
      </c>
      <c r="F12" s="4">
        <v>-550</v>
      </c>
      <c r="G12" s="8">
        <v>0</v>
      </c>
      <c r="H12" s="4">
        <v>550</v>
      </c>
      <c r="I12" s="8">
        <v>-623.58999999999992</v>
      </c>
      <c r="J12" s="8">
        <v>-384.3</v>
      </c>
      <c r="K12" s="5">
        <v>0</v>
      </c>
      <c r="L12" s="6">
        <v>0</v>
      </c>
    </row>
    <row r="13" spans="2:13" x14ac:dyDescent="0.2">
      <c r="B13" t="s">
        <v>31</v>
      </c>
      <c r="C13" t="s">
        <v>32</v>
      </c>
      <c r="D13" t="s">
        <v>14</v>
      </c>
      <c r="E13" s="4">
        <v>-2500</v>
      </c>
      <c r="F13" s="4">
        <v>-3000</v>
      </c>
      <c r="G13" s="8">
        <v>0</v>
      </c>
      <c r="H13" s="4">
        <v>3000</v>
      </c>
      <c r="I13" s="8">
        <v>-1513.3400000000001</v>
      </c>
      <c r="J13" s="8">
        <v>-1843.6000000000001</v>
      </c>
      <c r="K13" s="5">
        <v>0</v>
      </c>
      <c r="L13" s="6">
        <v>0</v>
      </c>
    </row>
    <row r="14" spans="2:13" x14ac:dyDescent="0.2">
      <c r="B14" t="s">
        <v>33</v>
      </c>
      <c r="C14" t="s">
        <v>34</v>
      </c>
      <c r="D14" t="s">
        <v>14</v>
      </c>
      <c r="E14" s="4">
        <v>-3000</v>
      </c>
      <c r="F14" s="4">
        <v>-3000</v>
      </c>
      <c r="G14" s="8">
        <v>0</v>
      </c>
      <c r="H14" s="4">
        <v>3000</v>
      </c>
      <c r="I14" s="8">
        <v>-3924.0199999999991</v>
      </c>
      <c r="J14" s="8">
        <v>-4207.3300000000008</v>
      </c>
      <c r="K14" s="5">
        <v>0</v>
      </c>
      <c r="L14" s="6">
        <v>0</v>
      </c>
    </row>
    <row r="15" spans="2:13" x14ac:dyDescent="0.2">
      <c r="B15" t="s">
        <v>35</v>
      </c>
      <c r="C15" t="s">
        <v>36</v>
      </c>
      <c r="D15" t="s">
        <v>14</v>
      </c>
      <c r="E15" s="4">
        <v>-660</v>
      </c>
      <c r="F15" s="4">
        <v>-660</v>
      </c>
      <c r="G15" s="8">
        <v>0</v>
      </c>
      <c r="H15" s="4">
        <v>660</v>
      </c>
      <c r="I15" s="8">
        <v>-651.16</v>
      </c>
      <c r="J15" s="8">
        <v>-166.6</v>
      </c>
      <c r="K15" s="5">
        <v>0</v>
      </c>
      <c r="L15" s="6">
        <v>0</v>
      </c>
    </row>
    <row r="16" spans="2:13" x14ac:dyDescent="0.2">
      <c r="B16" t="s">
        <v>37</v>
      </c>
      <c r="C16" t="s">
        <v>38</v>
      </c>
      <c r="D16" t="s">
        <v>14</v>
      </c>
      <c r="E16" s="4">
        <v>-600</v>
      </c>
      <c r="F16" s="4">
        <v>-650</v>
      </c>
      <c r="G16" s="4">
        <v>0</v>
      </c>
      <c r="H16" s="4">
        <v>650</v>
      </c>
      <c r="I16" s="4">
        <v>-571.20000000000005</v>
      </c>
      <c r="J16" s="4">
        <v>0</v>
      </c>
      <c r="K16" s="5">
        <v>0</v>
      </c>
      <c r="L16" s="6">
        <v>0</v>
      </c>
    </row>
    <row r="17" spans="2:12" x14ac:dyDescent="0.2">
      <c r="B17" t="s">
        <v>39</v>
      </c>
      <c r="C17" t="s">
        <v>40</v>
      </c>
      <c r="D17" t="s">
        <v>14</v>
      </c>
      <c r="E17" s="4">
        <v>-1700</v>
      </c>
      <c r="F17" s="4">
        <v>-1800</v>
      </c>
      <c r="G17" s="4">
        <v>0</v>
      </c>
      <c r="H17" s="4">
        <v>1800</v>
      </c>
      <c r="I17" s="4">
        <v>-1534.6</v>
      </c>
      <c r="J17" s="4">
        <v>0</v>
      </c>
      <c r="K17" s="5">
        <v>0</v>
      </c>
      <c r="L17" s="6">
        <v>0</v>
      </c>
    </row>
    <row r="18" spans="2:12" x14ac:dyDescent="0.2">
      <c r="B18" t="s">
        <v>41</v>
      </c>
      <c r="C18" t="s">
        <v>42</v>
      </c>
      <c r="D18" t="s">
        <v>43</v>
      </c>
      <c r="E18" s="4">
        <v>-2000</v>
      </c>
      <c r="F18" s="4">
        <v>3500</v>
      </c>
      <c r="G18" s="8">
        <v>0</v>
      </c>
      <c r="H18" s="4">
        <v>-3500</v>
      </c>
      <c r="I18" s="8">
        <v>-1200</v>
      </c>
      <c r="J18" s="8">
        <v>-1725</v>
      </c>
      <c r="K18" s="5">
        <v>0</v>
      </c>
      <c r="L18" s="6">
        <v>0</v>
      </c>
    </row>
    <row r="19" spans="2:12" x14ac:dyDescent="0.2">
      <c r="B19" t="s">
        <v>44</v>
      </c>
      <c r="C19" t="s">
        <v>45</v>
      </c>
      <c r="D19" t="s">
        <v>43</v>
      </c>
      <c r="E19" s="4">
        <v>-5000</v>
      </c>
      <c r="F19" s="4">
        <v>-5000</v>
      </c>
      <c r="G19" s="8">
        <v>0</v>
      </c>
      <c r="H19" s="4">
        <v>5000</v>
      </c>
      <c r="I19" s="8">
        <v>0</v>
      </c>
      <c r="J19" s="8">
        <v>-4151.79</v>
      </c>
      <c r="K19" s="5">
        <v>0</v>
      </c>
      <c r="L19" s="6">
        <v>0</v>
      </c>
    </row>
    <row r="20" spans="2:12" x14ac:dyDescent="0.2">
      <c r="B20" t="s">
        <v>46</v>
      </c>
      <c r="C20" t="s">
        <v>47</v>
      </c>
      <c r="D20" t="s">
        <v>43</v>
      </c>
      <c r="E20" s="4">
        <v>-1500</v>
      </c>
      <c r="F20" s="4">
        <v>-1000</v>
      </c>
      <c r="G20" s="8">
        <v>0</v>
      </c>
      <c r="H20" s="4">
        <v>1000</v>
      </c>
      <c r="I20" s="8">
        <v>-500</v>
      </c>
      <c r="J20" s="8">
        <v>-1909</v>
      </c>
      <c r="K20" s="5">
        <v>0</v>
      </c>
      <c r="L20" s="6">
        <v>0</v>
      </c>
    </row>
    <row r="21" spans="2:12" x14ac:dyDescent="0.2">
      <c r="B21" t="s">
        <v>48</v>
      </c>
      <c r="C21" t="s">
        <v>49</v>
      </c>
      <c r="D21" t="s">
        <v>43</v>
      </c>
      <c r="E21" s="4">
        <v>-1000</v>
      </c>
      <c r="F21" s="4">
        <v>-1000</v>
      </c>
      <c r="G21" s="4">
        <v>0</v>
      </c>
      <c r="H21" s="4">
        <v>1000</v>
      </c>
      <c r="I21" s="4">
        <v>0</v>
      </c>
      <c r="J21" s="4">
        <v>-931.95</v>
      </c>
      <c r="K21" s="5">
        <v>0</v>
      </c>
      <c r="L21" s="6">
        <v>0</v>
      </c>
    </row>
    <row r="22" spans="2:12" x14ac:dyDescent="0.2">
      <c r="B22" t="s">
        <v>50</v>
      </c>
      <c r="C22" t="s">
        <v>51</v>
      </c>
      <c r="D22" t="s">
        <v>52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5">
        <v>1</v>
      </c>
      <c r="L22" s="6">
        <v>0</v>
      </c>
    </row>
    <row r="23" spans="2:12" x14ac:dyDescent="0.2">
      <c r="B23" t="s">
        <v>53</v>
      </c>
      <c r="C23" t="s">
        <v>54</v>
      </c>
      <c r="D23" t="s">
        <v>52</v>
      </c>
      <c r="E23" s="4">
        <v>-10000</v>
      </c>
      <c r="F23" s="4">
        <v>-8000</v>
      </c>
      <c r="G23" s="4">
        <v>0</v>
      </c>
      <c r="H23" s="4">
        <v>8000</v>
      </c>
      <c r="I23" s="4">
        <v>-5016.93</v>
      </c>
      <c r="J23" s="4">
        <v>-4157.8999999999996</v>
      </c>
      <c r="K23" s="5">
        <v>0</v>
      </c>
      <c r="L23" s="6">
        <v>0</v>
      </c>
    </row>
    <row r="24" spans="2:12" x14ac:dyDescent="0.2">
      <c r="B24" t="s">
        <v>55</v>
      </c>
      <c r="C24" t="s">
        <v>56</v>
      </c>
      <c r="D24" t="s">
        <v>57</v>
      </c>
      <c r="E24" s="4">
        <v>0</v>
      </c>
      <c r="F24" s="4">
        <v>0</v>
      </c>
      <c r="G24" s="4">
        <v>0</v>
      </c>
      <c r="H24" s="4">
        <v>0</v>
      </c>
      <c r="I24" s="4">
        <v>-14.01</v>
      </c>
      <c r="J24" s="4">
        <v>-3162.66</v>
      </c>
      <c r="K24" s="5">
        <v>1</v>
      </c>
      <c r="L24" s="6">
        <v>0</v>
      </c>
    </row>
    <row r="25" spans="2:12" x14ac:dyDescent="0.2">
      <c r="B25" t="s">
        <v>58</v>
      </c>
      <c r="C25" t="s">
        <v>59</v>
      </c>
      <c r="D25" t="s">
        <v>57</v>
      </c>
      <c r="E25" s="4">
        <v>-2500</v>
      </c>
      <c r="F25" s="4">
        <v>-2500</v>
      </c>
      <c r="G25" s="4">
        <v>0</v>
      </c>
      <c r="H25" s="4">
        <v>2500</v>
      </c>
      <c r="I25" s="4">
        <v>-1891.4399999999998</v>
      </c>
      <c r="J25" s="4">
        <v>0</v>
      </c>
      <c r="K25" s="5">
        <v>0</v>
      </c>
      <c r="L25" s="6">
        <v>0</v>
      </c>
    </row>
    <row r="26" spans="2:12" x14ac:dyDescent="0.2">
      <c r="B26" t="s">
        <v>60</v>
      </c>
      <c r="C26" t="s">
        <v>61</v>
      </c>
      <c r="D26" t="s">
        <v>57</v>
      </c>
      <c r="E26" s="4">
        <v>-2500</v>
      </c>
      <c r="F26" s="4">
        <v>-2000</v>
      </c>
      <c r="G26" s="4">
        <v>0</v>
      </c>
      <c r="H26" s="4">
        <v>2000</v>
      </c>
      <c r="I26" s="4">
        <v>-649.22</v>
      </c>
      <c r="J26" s="4">
        <v>0</v>
      </c>
      <c r="K26" s="5">
        <v>0</v>
      </c>
      <c r="L26" s="6">
        <v>0</v>
      </c>
    </row>
    <row r="27" spans="2:12" x14ac:dyDescent="0.2">
      <c r="B27" t="s">
        <v>62</v>
      </c>
      <c r="C27" t="s">
        <v>63</v>
      </c>
      <c r="D27" t="s">
        <v>64</v>
      </c>
      <c r="E27" s="4">
        <v>-350</v>
      </c>
      <c r="F27" s="4">
        <v>-300</v>
      </c>
      <c r="G27" s="4">
        <v>0</v>
      </c>
      <c r="H27" s="4">
        <v>300</v>
      </c>
      <c r="I27" s="4">
        <v>-217.5</v>
      </c>
      <c r="J27" s="4">
        <v>-321.5</v>
      </c>
      <c r="K27" s="5">
        <v>0</v>
      </c>
      <c r="L27" s="6">
        <v>0</v>
      </c>
    </row>
    <row r="28" spans="2:12" x14ac:dyDescent="0.2">
      <c r="B28" t="s">
        <v>65</v>
      </c>
      <c r="C28" t="s">
        <v>66</v>
      </c>
      <c r="D28" t="s">
        <v>64</v>
      </c>
      <c r="E28" s="4">
        <v>-3000</v>
      </c>
      <c r="F28" s="4">
        <v>-3000</v>
      </c>
      <c r="G28" s="4">
        <v>0</v>
      </c>
      <c r="H28" s="4">
        <v>3000</v>
      </c>
      <c r="I28" s="4">
        <v>-2444.8899999999994</v>
      </c>
      <c r="J28" s="4">
        <v>-2520.0700000000002</v>
      </c>
      <c r="K28" s="5">
        <v>0</v>
      </c>
      <c r="L28" s="6">
        <v>0</v>
      </c>
    </row>
    <row r="29" spans="2:12" x14ac:dyDescent="0.2">
      <c r="B29" t="s">
        <v>67</v>
      </c>
      <c r="C29" t="s">
        <v>68</v>
      </c>
      <c r="D29" t="s">
        <v>64</v>
      </c>
      <c r="E29" s="4">
        <v>-1250</v>
      </c>
      <c r="F29" s="4">
        <v>-1250</v>
      </c>
      <c r="G29" s="4">
        <v>0</v>
      </c>
      <c r="H29" s="4">
        <v>1250</v>
      </c>
      <c r="I29" s="4">
        <v>-1013.9100000000001</v>
      </c>
      <c r="J29" s="4">
        <v>-953.86</v>
      </c>
      <c r="K29" s="5">
        <v>0</v>
      </c>
      <c r="L29" s="6">
        <v>0</v>
      </c>
    </row>
    <row r="30" spans="2:12" x14ac:dyDescent="0.2">
      <c r="B30" t="s">
        <v>69</v>
      </c>
      <c r="C30" t="s">
        <v>70</v>
      </c>
      <c r="D30" t="s">
        <v>64</v>
      </c>
      <c r="E30" s="4">
        <v>-40</v>
      </c>
      <c r="F30" s="4">
        <v>-40</v>
      </c>
      <c r="G30" s="4">
        <v>0</v>
      </c>
      <c r="H30" s="4">
        <v>40</v>
      </c>
      <c r="I30" s="4">
        <v>-628.5</v>
      </c>
      <c r="J30" s="4">
        <v>0</v>
      </c>
      <c r="K30" s="5">
        <v>0</v>
      </c>
      <c r="L30" s="6">
        <v>0</v>
      </c>
    </row>
    <row r="31" spans="2:12" x14ac:dyDescent="0.2">
      <c r="B31" t="s">
        <v>71</v>
      </c>
      <c r="C31" t="s">
        <v>72</v>
      </c>
      <c r="D31" t="s">
        <v>64</v>
      </c>
      <c r="E31" s="4">
        <v>-3020</v>
      </c>
      <c r="F31" s="4">
        <v>-3020</v>
      </c>
      <c r="G31" s="4">
        <v>0</v>
      </c>
      <c r="H31" s="4">
        <v>3020</v>
      </c>
      <c r="I31" s="4">
        <v>-2887.54</v>
      </c>
      <c r="J31" s="4">
        <v>-2939</v>
      </c>
      <c r="K31" s="5">
        <v>0</v>
      </c>
      <c r="L31" s="6">
        <v>0</v>
      </c>
    </row>
    <row r="32" spans="2:12" x14ac:dyDescent="0.2">
      <c r="B32" t="s">
        <v>73</v>
      </c>
      <c r="C32" t="s">
        <v>74</v>
      </c>
      <c r="D32" t="s">
        <v>75</v>
      </c>
      <c r="E32" s="4">
        <v>2400</v>
      </c>
      <c r="F32" s="4">
        <v>2400</v>
      </c>
      <c r="G32" s="4">
        <v>0</v>
      </c>
      <c r="H32" s="4">
        <v>-2400</v>
      </c>
      <c r="I32" s="4">
        <v>2605</v>
      </c>
      <c r="J32" s="4">
        <v>1000</v>
      </c>
      <c r="K32" s="5">
        <v>0</v>
      </c>
      <c r="L32" s="6">
        <v>0</v>
      </c>
    </row>
    <row r="33" spans="2:12" x14ac:dyDescent="0.2">
      <c r="B33" t="s">
        <v>76</v>
      </c>
      <c r="C33" t="s">
        <v>77</v>
      </c>
      <c r="D33" t="s">
        <v>75</v>
      </c>
      <c r="E33" s="4">
        <v>2500</v>
      </c>
      <c r="F33" s="4">
        <v>2500</v>
      </c>
      <c r="G33" s="4">
        <v>0</v>
      </c>
      <c r="H33" s="4">
        <v>-2500</v>
      </c>
      <c r="I33" s="4">
        <v>2500</v>
      </c>
      <c r="J33" s="4">
        <v>4000</v>
      </c>
      <c r="K33" s="5">
        <v>0</v>
      </c>
      <c r="L33" s="6">
        <v>0</v>
      </c>
    </row>
    <row r="34" spans="2:12" x14ac:dyDescent="0.2">
      <c r="B34" t="s">
        <v>78</v>
      </c>
      <c r="C34" t="s">
        <v>79</v>
      </c>
      <c r="D34" t="s">
        <v>75</v>
      </c>
      <c r="E34" s="4">
        <v>2500</v>
      </c>
      <c r="F34" s="4">
        <v>2500</v>
      </c>
      <c r="G34" s="4">
        <v>0</v>
      </c>
      <c r="H34" s="4">
        <v>-2500</v>
      </c>
      <c r="I34" s="4">
        <v>2500</v>
      </c>
      <c r="J34" s="4">
        <v>5000</v>
      </c>
      <c r="K34" s="5">
        <v>0</v>
      </c>
      <c r="L34" s="6">
        <v>0</v>
      </c>
    </row>
    <row r="35" spans="2:12" x14ac:dyDescent="0.2">
      <c r="B35" t="s">
        <v>80</v>
      </c>
      <c r="C35" t="s">
        <v>81</v>
      </c>
      <c r="D35" t="s">
        <v>75</v>
      </c>
      <c r="E35" s="4">
        <v>15000</v>
      </c>
      <c r="F35" s="4">
        <v>17000</v>
      </c>
      <c r="G35" s="4">
        <v>0</v>
      </c>
      <c r="H35" s="4">
        <v>-17000</v>
      </c>
      <c r="I35" s="4">
        <v>11156.279999999999</v>
      </c>
      <c r="J35" s="4">
        <v>6883.25</v>
      </c>
      <c r="K35" s="5">
        <v>0</v>
      </c>
      <c r="L35" s="6">
        <v>0</v>
      </c>
    </row>
    <row r="36" spans="2:12" x14ac:dyDescent="0.2">
      <c r="B36" t="s">
        <v>82</v>
      </c>
      <c r="C36" t="s">
        <v>83</v>
      </c>
      <c r="D36" t="s">
        <v>75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5">
        <v>1</v>
      </c>
      <c r="L36" s="6">
        <v>0</v>
      </c>
    </row>
    <row r="37" spans="2:12" x14ac:dyDescent="0.2">
      <c r="B37" t="s">
        <v>84</v>
      </c>
      <c r="C37" t="s">
        <v>85</v>
      </c>
      <c r="D37" t="s">
        <v>75</v>
      </c>
      <c r="E37" s="4">
        <v>1000</v>
      </c>
      <c r="F37" s="4">
        <v>1500</v>
      </c>
      <c r="G37" s="4">
        <v>0</v>
      </c>
      <c r="H37" s="4">
        <v>-1500</v>
      </c>
      <c r="I37" s="4">
        <v>1087.1500000000001</v>
      </c>
      <c r="J37" s="4">
        <v>542</v>
      </c>
      <c r="K37" s="5">
        <v>0</v>
      </c>
      <c r="L37" s="6">
        <v>0</v>
      </c>
    </row>
    <row r="38" spans="2:12" x14ac:dyDescent="0.2">
      <c r="F38" s="4">
        <v>0</v>
      </c>
      <c r="G38" s="4">
        <v>0</v>
      </c>
      <c r="H38" s="4">
        <v>0</v>
      </c>
      <c r="I38" s="4"/>
      <c r="J38" s="4">
        <v>0</v>
      </c>
      <c r="K38" s="5">
        <v>1</v>
      </c>
      <c r="L38" s="6">
        <v>0</v>
      </c>
    </row>
    <row r="39" spans="2:12" x14ac:dyDescent="0.2">
      <c r="F39" s="4">
        <v>0</v>
      </c>
      <c r="G39" s="4">
        <v>0</v>
      </c>
      <c r="H39" s="4">
        <v>0</v>
      </c>
      <c r="I39" s="4"/>
      <c r="J39" s="4">
        <v>0</v>
      </c>
      <c r="K39" s="5">
        <v>1</v>
      </c>
      <c r="L39" s="6">
        <v>0</v>
      </c>
    </row>
    <row r="40" spans="2:12" x14ac:dyDescent="0.2">
      <c r="F40" s="4">
        <v>0</v>
      </c>
      <c r="G40" s="4">
        <v>0</v>
      </c>
      <c r="H40" s="4">
        <v>0</v>
      </c>
      <c r="I40" s="4"/>
      <c r="J40" s="4">
        <v>0</v>
      </c>
      <c r="K40" s="5">
        <v>1</v>
      </c>
      <c r="L40" s="6">
        <v>0</v>
      </c>
    </row>
    <row r="41" spans="2:12" x14ac:dyDescent="0.2">
      <c r="F41" s="4">
        <v>0</v>
      </c>
      <c r="G41" s="4">
        <v>0</v>
      </c>
      <c r="H41" s="4">
        <v>0</v>
      </c>
      <c r="I41" s="4"/>
      <c r="J41" s="4">
        <v>0</v>
      </c>
      <c r="K41" s="5">
        <v>1</v>
      </c>
      <c r="L41" s="6">
        <v>0</v>
      </c>
    </row>
    <row r="42" spans="2:12" x14ac:dyDescent="0.2">
      <c r="F42" s="4">
        <v>0</v>
      </c>
      <c r="G42" s="4">
        <v>0</v>
      </c>
      <c r="H42" s="4">
        <v>0</v>
      </c>
      <c r="I42" s="4"/>
      <c r="J42" s="4">
        <v>0</v>
      </c>
      <c r="K42" s="5">
        <v>1</v>
      </c>
      <c r="L42" s="6">
        <v>0</v>
      </c>
    </row>
    <row r="43" spans="2:12" x14ac:dyDescent="0.2">
      <c r="E43" s="9" t="s">
        <v>92</v>
      </c>
      <c r="F43" s="9" t="s">
        <v>93</v>
      </c>
      <c r="G43" s="9" t="s">
        <v>94</v>
      </c>
      <c r="H43" s="9" t="s">
        <v>95</v>
      </c>
      <c r="I43" s="9" t="s">
        <v>96</v>
      </c>
      <c r="J43" s="9" t="s">
        <v>97</v>
      </c>
      <c r="K43" s="10"/>
      <c r="L43" s="11"/>
    </row>
  </sheetData>
  <mergeCells count="1">
    <mergeCell ref="B2:M2"/>
  </mergeCells>
  <conditionalFormatting sqref="H38:I42 H5:H37">
    <cfRule type="colorScale" priority="1">
      <colorScale>
        <cfvo type="num" val="0"/>
        <cfvo type="num" val="1"/>
        <color theme="5" tint="0.59999389629810485"/>
        <color theme="9" tint="0.59999389629810485"/>
      </colorScale>
    </cfRule>
  </conditionalFormatting>
  <conditionalFormatting sqref="K5:K42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{AFDC8048-CC02-E049-B20A-5244C62775C2}</x14:id>
        </ext>
      </extLst>
    </cfRule>
  </conditionalFormatting>
  <conditionalFormatting sqref="L5:L42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{A42C89FC-BC89-F64B-8CFF-69F28849E034}</x14:id>
        </ext>
      </extLst>
    </cfRule>
  </conditionalFormatting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FDC8048-CC02-E049-B20A-5244C62775C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indexed="2"/>
              <x14:negativeBorderColor indexed="2"/>
              <x14:axisColor indexed="64"/>
            </x14:dataBar>
          </x14:cfRule>
          <xm:sqref>K5:K42</xm:sqref>
        </x14:conditionalFormatting>
        <x14:conditionalFormatting xmlns:xm="http://schemas.microsoft.com/office/excel/2006/main">
          <x14:cfRule type="dataBar" id="{A42C89FC-BC89-F64B-8CFF-69F28849E03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indexed="2"/>
              <x14:negativeBorderColor indexed="2"/>
              <x14:axisColor indexed="64"/>
            </x14:dataBar>
          </x14:cfRule>
          <xm:sqref>L5:L42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Finanzplan25</vt:lpstr>
      <vt:lpstr>Finanzplan26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Amelie Pieper</dc:creator>
  <cp:lastModifiedBy>Amelie Pieper</cp:lastModifiedBy>
  <dcterms:created xsi:type="dcterms:W3CDTF">2025-11-16T17:02:56Z</dcterms:created>
  <dcterms:modified xsi:type="dcterms:W3CDTF">2025-11-16T17:20:35Z</dcterms:modified>
</cp:coreProperties>
</file>